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7" i="1" l="1"/>
  <c r="E14" i="1" l="1"/>
  <c r="E12" i="1"/>
  <c r="E11" i="1"/>
  <c r="E10" i="1"/>
  <c r="E9" i="1"/>
  <c r="E8" i="1"/>
  <c r="E6" i="1"/>
  <c r="C13" i="1"/>
  <c r="D13" i="1"/>
  <c r="E13" i="1" l="1"/>
</calcChain>
</file>

<file path=xl/sharedStrings.xml><?xml version="1.0" encoding="utf-8"?>
<sst xmlns="http://schemas.openxmlformats.org/spreadsheetml/2006/main" count="23" uniqueCount="23">
  <si>
    <t>Наименование главного распорядителя</t>
  </si>
  <si>
    <t>1.</t>
  </si>
  <si>
    <t>Финансовое управление администрации Георгиевского муниципального района</t>
  </si>
  <si>
    <t>2.</t>
  </si>
  <si>
    <t>Управление сельского хозяйства администрации Георгиевского муниципального района</t>
  </si>
  <si>
    <t>3.</t>
  </si>
  <si>
    <t>Совет Георгиевского муниципального района</t>
  </si>
  <si>
    <t>4.</t>
  </si>
  <si>
    <t>Отдел имущественных и земельных отношений администрации Георгиевского муниципального района</t>
  </si>
  <si>
    <t>5.</t>
  </si>
  <si>
    <t>Отдел культуры администрации Георгиевского муниципального района</t>
  </si>
  <si>
    <t>6.</t>
  </si>
  <si>
    <t>Администрация Георгиевского муниципального района</t>
  </si>
  <si>
    <t>7.</t>
  </si>
  <si>
    <t>Отдел образования администрации Георгиевского муниципального района</t>
  </si>
  <si>
    <t>ИТОГО</t>
  </si>
  <si>
    <t>средняя оценка</t>
  </si>
  <si>
    <t xml:space="preserve">Сводный показатель оценки качества финансового менеджмента, осуществляемого главными распорядителями средств местного бюджета Георгиевского муниципального района </t>
  </si>
  <si>
    <t>рейтинг</t>
  </si>
  <si>
    <t>по итогам 2015 г.</t>
  </si>
  <si>
    <t>по итогам 2016 г.</t>
  </si>
  <si>
    <t xml:space="preserve">отклонение по итогам 2016 г.к 2015 г. </t>
  </si>
  <si>
    <t>Информация о результатах проведенного мониторинга главных распорядителей средств местного бюджета Георгиевского муниципального района по результатам оценки качества финансового менеджмента по итогам  2015 г. и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</si>
</sst>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1" xfId="0" applyFont="1" applyBorder="1"/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164" fontId="6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/>
    <xf numFmtId="0" fontId="0" fillId="0" borderId="0" xfId="0" applyBorder="1" applyAlignment="1">
      <alignment horizontal="center" vertical="center"/>
    </xf>
    <xf numFmtId="0" fontId="5" fillId="0" borderId="0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"/>
  <sheetViews>
    <sheetView tabSelected="1" workbookViewId="0">
      <selection activeCell="C8" sqref="C8"/>
    </sheetView>
  </sheetViews>
  <sheetFormatPr defaultRowHeight="14.4" x14ac:dyDescent="0.3"/>
  <cols>
    <col min="2" max="2" width="28.109375" customWidth="1"/>
    <col min="3" max="3" width="24.21875" customWidth="1"/>
    <col min="4" max="4" width="21.5546875" customWidth="1"/>
    <col min="5" max="5" width="15.109375" customWidth="1"/>
  </cols>
  <sheetData>
    <row r="2" spans="1:8" ht="63" customHeight="1" x14ac:dyDescent="0.3">
      <c r="B2" s="16" t="s">
        <v>22</v>
      </c>
      <c r="C2" s="16"/>
      <c r="D2" s="17"/>
    </row>
    <row r="3" spans="1:8" ht="16.8" customHeight="1" x14ac:dyDescent="0.3"/>
    <row r="4" spans="1:8" s="8" customFormat="1" ht="76.8" customHeight="1" x14ac:dyDescent="0.3">
      <c r="A4" s="6" t="s">
        <v>18</v>
      </c>
      <c r="B4" s="7" t="s">
        <v>0</v>
      </c>
      <c r="C4" s="18" t="s">
        <v>17</v>
      </c>
      <c r="D4" s="19"/>
      <c r="E4" s="7" t="s">
        <v>21</v>
      </c>
    </row>
    <row r="5" spans="1:8" s="8" customFormat="1" ht="25.8" customHeight="1" x14ac:dyDescent="0.3">
      <c r="A5" s="6"/>
      <c r="B5" s="7"/>
      <c r="C5" s="7" t="s">
        <v>19</v>
      </c>
      <c r="D5" s="9" t="s">
        <v>20</v>
      </c>
      <c r="E5" s="7"/>
      <c r="H5" s="12"/>
    </row>
    <row r="6" spans="1:8" ht="29.4" customHeight="1" x14ac:dyDescent="0.3">
      <c r="A6" s="2" t="s">
        <v>1</v>
      </c>
      <c r="B6" s="2" t="s">
        <v>2</v>
      </c>
      <c r="C6" s="3">
        <v>4.28</v>
      </c>
      <c r="D6" s="3">
        <v>4.58</v>
      </c>
      <c r="E6" s="4">
        <f>D6-C6</f>
        <v>0.29999999999999982</v>
      </c>
      <c r="H6" s="13"/>
    </row>
    <row r="7" spans="1:8" ht="27.6" customHeight="1" x14ac:dyDescent="0.3">
      <c r="A7" s="2" t="s">
        <v>3</v>
      </c>
      <c r="B7" s="2" t="s">
        <v>6</v>
      </c>
      <c r="C7" s="4">
        <v>3.49</v>
      </c>
      <c r="D7" s="4">
        <v>4.41</v>
      </c>
      <c r="E7" s="4">
        <f t="shared" ref="E7:E14" si="0">D7-C7</f>
        <v>0.91999999999999993</v>
      </c>
      <c r="H7" s="13"/>
    </row>
    <row r="8" spans="1:8" ht="40.200000000000003" customHeight="1" x14ac:dyDescent="0.3">
      <c r="A8" s="2" t="s">
        <v>5</v>
      </c>
      <c r="B8" s="2" t="s">
        <v>4</v>
      </c>
      <c r="C8" s="4">
        <v>3.1</v>
      </c>
      <c r="D8" s="4">
        <v>3.42</v>
      </c>
      <c r="E8" s="4">
        <f t="shared" si="0"/>
        <v>0.31999999999999984</v>
      </c>
      <c r="H8" s="13"/>
    </row>
    <row r="9" spans="1:8" ht="43.2" customHeight="1" x14ac:dyDescent="0.3">
      <c r="A9" s="2" t="s">
        <v>7</v>
      </c>
      <c r="B9" s="2" t="s">
        <v>8</v>
      </c>
      <c r="C9" s="4">
        <v>3.49</v>
      </c>
      <c r="D9" s="4">
        <v>3.17</v>
      </c>
      <c r="E9" s="4">
        <f t="shared" si="0"/>
        <v>-0.32000000000000028</v>
      </c>
      <c r="H9" s="13"/>
    </row>
    <row r="10" spans="1:8" ht="30" customHeight="1" x14ac:dyDescent="0.3">
      <c r="A10" s="2" t="s">
        <v>9</v>
      </c>
      <c r="B10" s="2" t="s">
        <v>10</v>
      </c>
      <c r="C10" s="4">
        <v>2.48</v>
      </c>
      <c r="D10" s="4">
        <v>2.69</v>
      </c>
      <c r="E10" s="4">
        <f t="shared" si="0"/>
        <v>0.20999999999999996</v>
      </c>
      <c r="H10" s="13"/>
    </row>
    <row r="11" spans="1:8" ht="32.4" customHeight="1" x14ac:dyDescent="0.3">
      <c r="A11" s="2" t="s">
        <v>11</v>
      </c>
      <c r="B11" s="2" t="s">
        <v>14</v>
      </c>
      <c r="C11" s="4">
        <v>2.5099999999999998</v>
      </c>
      <c r="D11" s="4">
        <v>2.69</v>
      </c>
      <c r="E11" s="4">
        <f t="shared" si="0"/>
        <v>0.18000000000000016</v>
      </c>
      <c r="H11" s="13"/>
    </row>
    <row r="12" spans="1:8" ht="41.4" customHeight="1" x14ac:dyDescent="0.3">
      <c r="A12" s="2" t="s">
        <v>13</v>
      </c>
      <c r="B12" s="2" t="s">
        <v>12</v>
      </c>
      <c r="C12" s="4">
        <v>2.27</v>
      </c>
      <c r="D12" s="4">
        <v>2.23</v>
      </c>
      <c r="E12" s="4">
        <f t="shared" si="0"/>
        <v>-4.0000000000000036E-2</v>
      </c>
      <c r="H12" s="13"/>
    </row>
    <row r="13" spans="1:8" x14ac:dyDescent="0.3">
      <c r="A13" s="2"/>
      <c r="B13" s="5" t="s">
        <v>15</v>
      </c>
      <c r="C13" s="1">
        <f>C6+C7+C8+C9+C10+C11+C12</f>
        <v>21.62</v>
      </c>
      <c r="D13" s="1">
        <f>D6+D7+D8+D9+D10+D11+D12</f>
        <v>23.19</v>
      </c>
      <c r="E13" s="4">
        <f t="shared" si="0"/>
        <v>1.5700000000000003</v>
      </c>
      <c r="H13" s="14"/>
    </row>
    <row r="14" spans="1:8" x14ac:dyDescent="0.3">
      <c r="A14" s="10"/>
      <c r="B14" s="5" t="s">
        <v>16</v>
      </c>
      <c r="C14" s="1">
        <v>3.09</v>
      </c>
      <c r="D14" s="11">
        <v>3.31</v>
      </c>
      <c r="E14" s="4">
        <f t="shared" si="0"/>
        <v>0.2200000000000002</v>
      </c>
      <c r="H14" s="14"/>
    </row>
    <row r="15" spans="1:8" x14ac:dyDescent="0.3">
      <c r="H15" s="15"/>
    </row>
  </sheetData>
  <mergeCells count="2">
    <mergeCell ref="B2:D2"/>
    <mergeCell ref="C4:D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2017-03-22T08:52:07Z</dcterms:modified>
</cp:coreProperties>
</file>